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поставку ИБП\Новые документы\"/>
    </mc:Choice>
  </mc:AlternateContent>
  <bookViews>
    <workbookView xWindow="0" yWindow="0" windowWidth="11295" windowHeight="5430"/>
  </bookViews>
  <sheets>
    <sheet name="Расчет индекса" sheetId="2" r:id="rId1"/>
    <sheet name="командоровоч" sheetId="6" r:id="rId2"/>
    <sheet name="мат-лыПодр" sheetId="8" r:id="rId3"/>
    <sheet name="Сводник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2" l="1"/>
  <c r="E44" i="2" l="1"/>
  <c r="E36" i="2"/>
  <c r="E29" i="2"/>
  <c r="E28" i="2"/>
  <c r="E26" i="2" s="1"/>
  <c r="E34" i="2" l="1"/>
  <c r="E33" i="2"/>
  <c r="E35" i="2"/>
  <c r="E37" i="2" l="1"/>
  <c r="E46" i="2"/>
  <c r="E45" i="2"/>
  <c r="E47" i="2" s="1"/>
  <c r="E38" i="2" l="1"/>
  <c r="G13" i="8"/>
  <c r="E39" i="2" s="1"/>
  <c r="E43" i="2" l="1"/>
  <c r="E48" i="2" s="1"/>
  <c r="E50" i="2" l="1"/>
  <c r="A15" i="8"/>
  <c r="A16" i="8" s="1"/>
  <c r="A17" i="8" s="1"/>
  <c r="A18" i="8" s="1"/>
  <c r="A19" i="8" s="1"/>
  <c r="A20" i="8" s="1"/>
  <c r="A21" i="8" s="1"/>
  <c r="A22" i="8" s="1"/>
  <c r="A23" i="8" s="1"/>
  <c r="A25" i="8" l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F14" i="6" l="1"/>
  <c r="F15" i="6" l="1"/>
  <c r="F13" i="6"/>
  <c r="F16" i="6" s="1"/>
  <c r="F12" i="5" l="1"/>
  <c r="F14" i="5" l="1"/>
  <c r="F15" i="5" l="1"/>
  <c r="F16" i="5" s="1"/>
</calcChain>
</file>

<file path=xl/sharedStrings.xml><?xml version="1.0" encoding="utf-8"?>
<sst xmlns="http://schemas.openxmlformats.org/spreadsheetml/2006/main" count="209" uniqueCount="172">
  <si>
    <t>№ п/п</t>
  </si>
  <si>
    <t>Материалы</t>
  </si>
  <si>
    <t>Оборудование</t>
  </si>
  <si>
    <t>НДС, 20%</t>
  </si>
  <si>
    <t>РАСЧЕТ</t>
  </si>
  <si>
    <t>Наименование статей затрат</t>
  </si>
  <si>
    <t>Сметная стоимость в ценах 2001 года</t>
  </si>
  <si>
    <t>Индекс к ценам 2001 года</t>
  </si>
  <si>
    <t>Сметная стоимость в текущих ценах</t>
  </si>
  <si>
    <t>Обоснование</t>
  </si>
  <si>
    <t>Сметная стоимость работ и затрат (всего по смете без НДС)</t>
  </si>
  <si>
    <t xml:space="preserve"> - ЭММ (Стоимость эксплуатации машин по смете)</t>
  </si>
  <si>
    <t>в т.ч. ЗПМ (Заработная плата машинистов по смете)</t>
  </si>
  <si>
    <t xml:space="preserve"> - МАТ (Стоимость материалов по смете)</t>
  </si>
  <si>
    <t xml:space="preserve"> - ОБ (Стоимость оборудования по смете)</t>
  </si>
  <si>
    <t>Перевозка мусора</t>
  </si>
  <si>
    <t>Погрузо-разгрузочные работы</t>
  </si>
  <si>
    <t>Трудозатраты рабочих по смете (ч/час)</t>
  </si>
  <si>
    <t>Трудозатраты машинистов по смете (ч/час)</t>
  </si>
  <si>
    <t xml:space="preserve"> =  п.2.2 / п.2.3</t>
  </si>
  <si>
    <t>Заработная плата рабочего 4 разряда, руб.</t>
  </si>
  <si>
    <t>Расчетный уровень заработной платы, учитываемый при обосновании договорной цены, руб.</t>
  </si>
  <si>
    <t>Среднемесячное количество рабочих часов при 40-часовой рабочей неделе на 2021 год, часов</t>
  </si>
  <si>
    <t> Производственный календарь на 2021 год</t>
  </si>
  <si>
    <t>ОЗП (Основная заработная плата (заработная плата рабочих) по смете)</t>
  </si>
  <si>
    <t xml:space="preserve"> =  п.2 х п.1.7</t>
  </si>
  <si>
    <t>ЗПМ (Заработная плата машинистов по смете)</t>
  </si>
  <si>
    <t xml:space="preserve"> =  п.2 х п.1.8</t>
  </si>
  <si>
    <t>ЭММ</t>
  </si>
  <si>
    <t>Индекс на ЭММ, Приказ ПАО "ЯТЭК" (= п.1.2 х Инд(эмм)</t>
  </si>
  <si>
    <t>ИТОГО по ОЗП, ЭММ</t>
  </si>
  <si>
    <t>МАТ (Стоимость материалов в текущих ценах)</t>
  </si>
  <si>
    <t>ОБ (Стоимость оборудования в текущих ценах)</t>
  </si>
  <si>
    <t>Транспортные расходы</t>
  </si>
  <si>
    <t>= 3% х п.7 + 6% х п.8</t>
  </si>
  <si>
    <t>10</t>
  </si>
  <si>
    <t>Заготовительно-складские расходы</t>
  </si>
  <si>
    <t xml:space="preserve"> = п.7 х 2% + п.8 х 1,2%</t>
  </si>
  <si>
    <t>ИТОГО по затратам на МАТ и ОБ</t>
  </si>
  <si>
    <t xml:space="preserve"> = п.1.5 х Инд(перевозки)</t>
  </si>
  <si>
    <t>НР (Накладные расходы) от ФОТ</t>
  </si>
  <si>
    <t xml:space="preserve"> = Норма НР х (ОЗМ+ЗПМ) Приказ ПАО "ЯТЭК" </t>
  </si>
  <si>
    <t>СП (сметная прибыль) от ФОТ</t>
  </si>
  <si>
    <t xml:space="preserve"> = Норма СП х (ОЗМ+ЗПМ) Приказ ПАО "ЯТЭК" </t>
  </si>
  <si>
    <t>ИТОГО по п.13-п.15</t>
  </si>
  <si>
    <t xml:space="preserve"> = п.13 + п.14  + п.15</t>
  </si>
  <si>
    <t>ВСЕГО работ и затрат</t>
  </si>
  <si>
    <t xml:space="preserve"> = п.6 + п.12  + п.16</t>
  </si>
  <si>
    <t>К=</t>
  </si>
  <si>
    <t>СМЕТА № 1</t>
  </si>
  <si>
    <t>1.1</t>
  </si>
  <si>
    <t>2.1</t>
  </si>
  <si>
    <t>2.2</t>
  </si>
  <si>
    <t>2.3</t>
  </si>
  <si>
    <t>1.2</t>
  </si>
  <si>
    <t>1.3</t>
  </si>
  <si>
    <t>1.4</t>
  </si>
  <si>
    <t>1.5</t>
  </si>
  <si>
    <t>1.6</t>
  </si>
  <si>
    <t>1.7</t>
  </si>
  <si>
    <t>1.8</t>
  </si>
  <si>
    <t>1.2.1</t>
  </si>
  <si>
    <t>Наименование работ</t>
  </si>
  <si>
    <t>Ед. изм.</t>
  </si>
  <si>
    <t>Директор по КСиР Комаров Е.С.</t>
  </si>
  <si>
    <t>СВОДНАЯ СМЕТА</t>
  </si>
  <si>
    <t>Основание</t>
  </si>
  <si>
    <t>Сметная стоимость в ценах 2001 г.</t>
  </si>
  <si>
    <t>Индекс перехода к текущим ценам</t>
  </si>
  <si>
    <t>Стоимость работ в текущих ценах, руб., без НДС</t>
  </si>
  <si>
    <t>Смета № 1</t>
  </si>
  <si>
    <t>Итого работ</t>
  </si>
  <si>
    <t>Всего с НДС</t>
  </si>
  <si>
    <t>Смета № 2</t>
  </si>
  <si>
    <t>Наименование</t>
  </si>
  <si>
    <t>Кол-во</t>
  </si>
  <si>
    <t>Стоимость работ, тыс. руб.</t>
  </si>
  <si>
    <t>чел.</t>
  </si>
  <si>
    <t>дней</t>
  </si>
  <si>
    <t>Проезд в обе стороны</t>
  </si>
  <si>
    <t>руб.</t>
  </si>
  <si>
    <t>ВСЕГО по смете</t>
  </si>
  <si>
    <t>Командировочные</t>
  </si>
  <si>
    <t xml:space="preserve">Количество командируемых </t>
  </si>
  <si>
    <t>Продолжительность командировки( продолжительность действия договора)</t>
  </si>
  <si>
    <t>Проживание(Продолжительность х кол-во рабочих)</t>
  </si>
  <si>
    <t>Суточные</t>
  </si>
  <si>
    <t>Стоимость на единицу изм,руб</t>
  </si>
  <si>
    <t>сут.</t>
  </si>
  <si>
    <t xml:space="preserve">Составил </t>
  </si>
  <si>
    <t>Проверил</t>
  </si>
  <si>
    <t>Командировочные расходы</t>
  </si>
  <si>
    <t>Смета № 2- командировочные раcходы</t>
  </si>
  <si>
    <t>материалов и оборудования поставки подрядчика</t>
  </si>
  <si>
    <t>Стороны согласовали цены на следующие материалы и оборудование:</t>
  </si>
  <si>
    <t>Наименование материала/оборудования</t>
  </si>
  <si>
    <t>Типоразмер, марка, ГОСТ, ТУ</t>
  </si>
  <si>
    <t>Ед.изм.</t>
  </si>
  <si>
    <t>Потребность в закупке</t>
  </si>
  <si>
    <t>Стоимость подрядчика без НДС, руб</t>
  </si>
  <si>
    <t>Поставщик: наименование, телефон</t>
  </si>
  <si>
    <t>т</t>
  </si>
  <si>
    <t>кг</t>
  </si>
  <si>
    <t>ЗАКАЗЧИК:                                                                                                           ПОДРЯДЧИК:</t>
  </si>
  <si>
    <t xml:space="preserve">Генеральный директор ПАО "ЯТЭК"                                                                 Директор ООО </t>
  </si>
  <si>
    <t>Стройка: Установка коплексной подготовки газа на Средневилюйском  ГКМ</t>
  </si>
  <si>
    <t>шт</t>
  </si>
  <si>
    <t>Объект: на Капитальный ремонт  дизель-генераторной установки  участка СВ-1,УКПГ-2( монтаж источника бесперебойного питания ) : п. Кысыл-Сыр, территория  УКПГ-2 (ИНВ № Я0001420)</t>
  </si>
  <si>
    <t>Трудозатраты ПНР по смете (ч/час)</t>
  </si>
  <si>
    <t>ЗПП (Основная заработная плата (Пусконаладочые работы) по смете)</t>
  </si>
  <si>
    <t>Индекс перехода от базовой стоимости 2001 года в текущий уровень цен стоимости работ со стоимостью оборудования и материалов</t>
  </si>
  <si>
    <t>Батарея аккумуляторная необслуживаемая, 4,5 М</t>
  </si>
  <si>
    <t>Кондиционер  с мощностью охлаждения 18 кВт, с комплектующими</t>
  </si>
  <si>
    <t>100 шт</t>
  </si>
  <si>
    <t>Шайбы, диаметр 8-12 мм</t>
  </si>
  <si>
    <t>Конструкции стальные индивидуальные решетчатые сварные, масса до 0,1 т</t>
  </si>
  <si>
    <t>0.086</t>
  </si>
  <si>
    <t>Эмаль эпоксидная ЭП-140, защитная</t>
  </si>
  <si>
    <t>0.01372</t>
  </si>
  <si>
    <t>Кронштейны для крепления внешнего блока сплит-системы, рекомендуемая нагрузка до 150 кг (два кронштейна, болты, гайки, шайбы)</t>
  </si>
  <si>
    <t>компл</t>
  </si>
  <si>
    <t>Наконечники кабельные медные для электротехнических установок</t>
  </si>
  <si>
    <t>0.0204</t>
  </si>
  <si>
    <t>Кабель силовой с медными жилами ВВГнг-LS 1х120-660</t>
  </si>
  <si>
    <t>Извещатель "Маяк 12кп"</t>
  </si>
  <si>
    <t>Прибор С 2000-АСПТ</t>
  </si>
  <si>
    <t>Блок питания  "Поток 3Н"</t>
  </si>
  <si>
    <t>Табло  "Выход"</t>
  </si>
  <si>
    <t>Извещатель ИП 212-141</t>
  </si>
  <si>
    <t>Аккумулятор для подключение АКБ</t>
  </si>
  <si>
    <t>Шкаф УВР</t>
  </si>
  <si>
    <t>ИБП</t>
  </si>
  <si>
    <t>Заработная плата рабочег Инженера, руб.</t>
  </si>
  <si>
    <t>2.4</t>
  </si>
  <si>
    <t>2.5</t>
  </si>
  <si>
    <t>2.6</t>
  </si>
  <si>
    <t>2.7</t>
  </si>
  <si>
    <t>2.8</t>
  </si>
  <si>
    <t>2.9</t>
  </si>
  <si>
    <t>2.10</t>
  </si>
  <si>
    <t>Спирт этиловый ректификованный технический, сорт I</t>
  </si>
  <si>
    <t>Кислота серная аккумуляторная, сорт высший</t>
  </si>
  <si>
    <t>Канифоль сосновая</t>
  </si>
  <si>
    <t>Натрий едкий марка ТД, технический</t>
  </si>
  <si>
    <t>Вода дистиллированная</t>
  </si>
  <si>
    <t>0.041</t>
  </si>
  <si>
    <t>0.00451</t>
  </si>
  <si>
    <t>114.8</t>
  </si>
  <si>
    <t>0.1</t>
  </si>
  <si>
    <t>1000 м</t>
  </si>
  <si>
    <t>Цена Подрядчика без НДС, руб</t>
  </si>
  <si>
    <t>Стандарт ПАО "ЯТЭК" № С – 11 – 03</t>
  </si>
  <si>
    <t xml:space="preserve"> = п2.6+2.7+2.9</t>
  </si>
  <si>
    <t>ведомость поставки материалов</t>
  </si>
  <si>
    <t xml:space="preserve"> =  п.7  + п.8 + п. 9 + п. 10 + п. 11 </t>
  </si>
  <si>
    <t>Справка ПАО "ЯТЭК" №924-32 от12.03.2021</t>
  </si>
  <si>
    <t>в т.ч.</t>
  </si>
  <si>
    <t>1,2</t>
  </si>
  <si>
    <t xml:space="preserve"> ЗП на пусконаладочные работы</t>
  </si>
  <si>
    <t xml:space="preserve"> - ОЗП Основная рабочих </t>
  </si>
  <si>
    <t>Стоимость 1 ч/часа ОЗП</t>
  </si>
  <si>
    <t>Стоимость 1 ч/часа ЗП ПНР</t>
  </si>
  <si>
    <t>Приложение к договору № 1</t>
  </si>
  <si>
    <t xml:space="preserve">Расчет индекса перехода к текущему уровню цен стоимости работ </t>
  </si>
  <si>
    <t xml:space="preserve">Составил: ____________________ </t>
  </si>
  <si>
    <t>Ведомость №_______ от "____" _____________ 2021года</t>
  </si>
  <si>
    <t xml:space="preserve">Ведомость </t>
  </si>
  <si>
    <t>Ведомость материалов Подрядчика</t>
  </si>
  <si>
    <t>Приложение к смете №2.1</t>
  </si>
  <si>
    <t>Приложение к смете 2.2</t>
  </si>
  <si>
    <t>Приложение к смете №2.3</t>
  </si>
  <si>
    <t>Комплекс работ для Капитальный ремонт  дизель-генераторной установки  участка СВ-1,УКПГ-2( монтаж источника бесперебойного питания ) : п. Кысыл-Сыр, территория  УКПГ-2 (ИНВ № Я0001420)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</si>
</sst>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Courier New"/>
      <family val="3"/>
      <charset val="204"/>
    </font>
    <font>
      <b/>
      <sz val="8"/>
      <color theme="1"/>
      <name val="Verdana"/>
      <family val="2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Verdana"/>
      <family val="2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/>
    <xf numFmtId="0" fontId="25" fillId="0" borderId="0"/>
  </cellStyleXfs>
  <cellXfs count="13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" fillId="0" borderId="0" xfId="0" applyFont="1"/>
    <xf numFmtId="49" fontId="5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horizontal="justify" vertical="center"/>
    </xf>
    <xf numFmtId="4" fontId="12" fillId="0" borderId="4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0" fontId="14" fillId="0" borderId="0" xfId="1"/>
    <xf numFmtId="0" fontId="15" fillId="0" borderId="13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2" fontId="18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right" vertical="center"/>
    </xf>
    <xf numFmtId="0" fontId="1" fillId="0" borderId="0" xfId="1" applyFont="1"/>
    <xf numFmtId="0" fontId="19" fillId="0" borderId="0" xfId="1" applyFont="1"/>
    <xf numFmtId="0" fontId="21" fillId="0" borderId="0" xfId="0" applyFont="1" applyAlignment="1">
      <alignment vertical="center"/>
    </xf>
    <xf numFmtId="4" fontId="21" fillId="0" borderId="4" xfId="0" applyNumberFormat="1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4" fontId="21" fillId="0" borderId="4" xfId="0" applyNumberFormat="1" applyFont="1" applyBorder="1" applyAlignment="1">
      <alignment horizontal="right" vertical="center" wrapText="1"/>
    </xf>
    <xf numFmtId="0" fontId="0" fillId="0" borderId="0" xfId="1" applyFont="1"/>
    <xf numFmtId="0" fontId="3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1" fillId="0" borderId="0" xfId="0" applyFont="1" applyBorder="1"/>
    <xf numFmtId="0" fontId="22" fillId="0" borderId="0" xfId="1" applyFont="1"/>
    <xf numFmtId="0" fontId="23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6" fillId="0" borderId="0" xfId="0" applyFont="1" applyAlignment="1">
      <alignment horizontal="right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4" fontId="16" fillId="2" borderId="4" xfId="0" applyNumberFormat="1" applyFont="1" applyFill="1" applyBorder="1" applyAlignment="1">
      <alignment horizontal="right" vertical="center"/>
    </xf>
    <xf numFmtId="49" fontId="16" fillId="2" borderId="3" xfId="0" applyNumberFormat="1" applyFont="1" applyFill="1" applyBorder="1" applyAlignment="1">
      <alignment horizontal="center" vertical="center"/>
    </xf>
    <xf numFmtId="4" fontId="17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vertical="center" wrapText="1"/>
    </xf>
    <xf numFmtId="0" fontId="11" fillId="3" borderId="21" xfId="0" applyFont="1" applyFill="1" applyBorder="1" applyAlignment="1">
      <alignment vertical="center" wrapText="1"/>
    </xf>
    <xf numFmtId="0" fontId="11" fillId="3" borderId="22" xfId="0" applyFont="1" applyFill="1" applyBorder="1" applyAlignment="1">
      <alignment vertical="center" wrapText="1"/>
    </xf>
    <xf numFmtId="4" fontId="16" fillId="0" borderId="4" xfId="0" applyNumberFormat="1" applyFont="1" applyFill="1" applyBorder="1" applyAlignment="1">
      <alignment horizontal="right" vertical="center"/>
    </xf>
    <xf numFmtId="164" fontId="16" fillId="0" borderId="4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4" fontId="5" fillId="0" borderId="4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16" fillId="0" borderId="4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" borderId="10" xfId="0" applyFont="1" applyFill="1" applyBorder="1" applyAlignment="1">
      <alignment horizontal="center"/>
    </xf>
    <xf numFmtId="0" fontId="22" fillId="0" borderId="10" xfId="0" applyFont="1" applyBorder="1" applyAlignment="1">
      <alignment horizontal="right" vertical="center" wrapText="1"/>
    </xf>
    <xf numFmtId="4" fontId="22" fillId="0" borderId="10" xfId="0" applyNumberFormat="1" applyFont="1" applyBorder="1" applyAlignment="1">
      <alignment horizontal="right" vertical="center" wrapText="1"/>
    </xf>
    <xf numFmtId="0" fontId="22" fillId="3" borderId="10" xfId="0" applyFont="1" applyFill="1" applyBorder="1"/>
    <xf numFmtId="0" fontId="22" fillId="0" borderId="22" xfId="0" applyFont="1" applyBorder="1" applyAlignment="1">
      <alignment horizontal="right" vertical="center" wrapText="1"/>
    </xf>
    <xf numFmtId="0" fontId="22" fillId="3" borderId="22" xfId="0" applyFont="1" applyFill="1" applyBorder="1"/>
    <xf numFmtId="0" fontId="22" fillId="3" borderId="22" xfId="0" applyFont="1" applyFill="1" applyBorder="1" applyAlignment="1">
      <alignment horizontal="left" vertical="center"/>
    </xf>
    <xf numFmtId="0" fontId="0" fillId="3" borderId="10" xfId="0" applyFill="1" applyBorder="1"/>
    <xf numFmtId="0" fontId="11" fillId="3" borderId="10" xfId="0" applyFont="1" applyFill="1" applyBorder="1" applyAlignment="1">
      <alignment vertical="center" wrapText="1"/>
    </xf>
    <xf numFmtId="4" fontId="11" fillId="3" borderId="10" xfId="0" applyNumberFormat="1" applyFont="1" applyFill="1" applyBorder="1" applyAlignment="1">
      <alignment vertical="center" wrapText="1"/>
    </xf>
    <xf numFmtId="0" fontId="27" fillId="0" borderId="10" xfId="1" applyFont="1" applyBorder="1" applyAlignment="1">
      <alignment vertical="center" wrapText="1"/>
    </xf>
    <xf numFmtId="0" fontId="28" fillId="0" borderId="18" xfId="1" applyFont="1" applyBorder="1" applyAlignment="1">
      <alignment horizontal="center" vertical="center"/>
    </xf>
    <xf numFmtId="0" fontId="17" fillId="0" borderId="10" xfId="1" applyFont="1" applyBorder="1" applyAlignment="1">
      <alignment vertical="center"/>
    </xf>
    <xf numFmtId="0" fontId="17" fillId="0" borderId="10" xfId="1" applyFont="1" applyBorder="1" applyAlignment="1">
      <alignment horizontal="center" vertical="center"/>
    </xf>
    <xf numFmtId="4" fontId="17" fillId="0" borderId="17" xfId="1" applyNumberFormat="1" applyFont="1" applyBorder="1" applyAlignment="1">
      <alignment horizontal="center" vertical="center" wrapText="1"/>
    </xf>
    <xf numFmtId="0" fontId="17" fillId="0" borderId="11" xfId="1" applyFont="1" applyBorder="1" applyAlignment="1">
      <alignment vertical="center"/>
    </xf>
    <xf numFmtId="0" fontId="17" fillId="0" borderId="11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0" fontId="28" fillId="0" borderId="16" xfId="1" applyFont="1" applyBorder="1" applyAlignment="1">
      <alignment horizontal="center" vertical="center"/>
    </xf>
    <xf numFmtId="0" fontId="17" fillId="0" borderId="12" xfId="1" applyFont="1" applyBorder="1" applyAlignment="1">
      <alignment vertical="center"/>
    </xf>
    <xf numFmtId="0" fontId="17" fillId="0" borderId="12" xfId="1" applyFont="1" applyBorder="1" applyAlignment="1">
      <alignment horizontal="center" vertical="center"/>
    </xf>
    <xf numFmtId="0" fontId="15" fillId="0" borderId="23" xfId="1" applyFont="1" applyBorder="1" applyAlignment="1">
      <alignment horizontal="center" vertical="center"/>
    </xf>
    <xf numFmtId="0" fontId="15" fillId="0" borderId="24" xfId="1" applyFont="1" applyBorder="1" applyAlignment="1">
      <alignment horizontal="center" vertical="center"/>
    </xf>
    <xf numFmtId="4" fontId="15" fillId="0" borderId="25" xfId="1" applyNumberFormat="1" applyFont="1" applyBorder="1" applyAlignment="1">
      <alignment horizontal="center" vertical="center" wrapText="1"/>
    </xf>
    <xf numFmtId="0" fontId="27" fillId="0" borderId="26" xfId="1" applyFont="1" applyBorder="1" applyAlignment="1">
      <alignment vertical="center" wrapText="1"/>
    </xf>
    <xf numFmtId="0" fontId="27" fillId="0" borderId="27" xfId="1" applyFont="1" applyBorder="1" applyAlignment="1">
      <alignment vertical="center" wrapText="1"/>
    </xf>
    <xf numFmtId="4" fontId="29" fillId="0" borderId="28" xfId="1" applyNumberFormat="1" applyFont="1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 wrapText="1"/>
    </xf>
    <xf numFmtId="2" fontId="23" fillId="0" borderId="4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2" fillId="0" borderId="0" xfId="1" applyFont="1" applyAlignment="1">
      <alignment horizontal="left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A6" sqref="A6:F6"/>
    </sheetView>
  </sheetViews>
  <sheetFormatPr defaultRowHeight="15" x14ac:dyDescent="0.25"/>
  <cols>
    <col min="2" max="2" width="36.28515625" customWidth="1"/>
    <col min="3" max="3" width="13" customWidth="1"/>
    <col min="4" max="4" width="11.85546875" customWidth="1"/>
    <col min="5" max="5" width="15" customWidth="1"/>
    <col min="6" max="6" width="20.28515625" customWidth="1"/>
    <col min="8" max="8" width="11" bestFit="1" customWidth="1"/>
  </cols>
  <sheetData>
    <row r="1" spans="1:6" ht="27" customHeight="1" x14ac:dyDescent="0.25">
      <c r="E1" s="113" t="s">
        <v>162</v>
      </c>
      <c r="F1" s="113"/>
    </row>
    <row r="2" spans="1:6" s="57" customFormat="1" ht="24.6" customHeight="1" x14ac:dyDescent="0.25">
      <c r="B2" s="64" t="s">
        <v>103</v>
      </c>
      <c r="C2" s="58"/>
      <c r="D2" s="58"/>
    </row>
    <row r="3" spans="1:6" s="57" customFormat="1" ht="15.75" x14ac:dyDescent="0.25">
      <c r="B3" s="64" t="s">
        <v>104</v>
      </c>
      <c r="C3" s="58"/>
      <c r="D3" s="58"/>
    </row>
    <row r="4" spans="1:6" s="57" customFormat="1" ht="15.75" x14ac:dyDescent="0.25">
      <c r="B4" s="64"/>
      <c r="C4" s="58"/>
      <c r="D4" s="58"/>
    </row>
    <row r="5" spans="1:6" s="57" customFormat="1" ht="15.75" x14ac:dyDescent="0.25">
      <c r="B5" s="64"/>
      <c r="C5" s="58"/>
      <c r="D5" s="58"/>
    </row>
    <row r="6" spans="1:6" ht="26.45" customHeight="1" x14ac:dyDescent="0.25">
      <c r="A6" s="117" t="s">
        <v>163</v>
      </c>
      <c r="B6" s="117"/>
      <c r="C6" s="117"/>
      <c r="D6" s="117"/>
      <c r="E6" s="117"/>
      <c r="F6" s="117"/>
    </row>
    <row r="7" spans="1:6" ht="26.45" customHeight="1" x14ac:dyDescent="0.25">
      <c r="A7" s="56"/>
      <c r="B7" s="119" t="s">
        <v>105</v>
      </c>
      <c r="C7" s="119"/>
      <c r="D7" s="119"/>
      <c r="E7" s="119"/>
      <c r="F7" s="119"/>
    </row>
    <row r="8" spans="1:6" ht="62.45" customHeight="1" x14ac:dyDescent="0.25">
      <c r="A8" s="46"/>
      <c r="B8" s="118" t="s">
        <v>107</v>
      </c>
      <c r="C8" s="118"/>
      <c r="D8" s="118"/>
      <c r="E8" s="118"/>
      <c r="F8" s="118"/>
    </row>
    <row r="9" spans="1:6" ht="16.5" thickBot="1" x14ac:dyDescent="0.3">
      <c r="A9" s="4"/>
      <c r="B9" s="118"/>
      <c r="C9" s="118"/>
      <c r="D9" s="118"/>
      <c r="E9" s="118"/>
      <c r="F9" s="118"/>
    </row>
    <row r="10" spans="1:6" ht="60" customHeight="1" thickBot="1" x14ac:dyDescent="0.3">
      <c r="A10" s="1" t="s">
        <v>0</v>
      </c>
      <c r="B10" s="2" t="s">
        <v>5</v>
      </c>
      <c r="C10" s="2" t="s">
        <v>6</v>
      </c>
      <c r="D10" s="2" t="s">
        <v>7</v>
      </c>
      <c r="E10" s="2" t="s">
        <v>8</v>
      </c>
      <c r="F10" s="2" t="s">
        <v>9</v>
      </c>
    </row>
    <row r="11" spans="1:6" ht="28.9" customHeight="1" thickBot="1" x14ac:dyDescent="0.3">
      <c r="A11" s="5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6" ht="45.6" customHeight="1" thickBot="1" x14ac:dyDescent="0.3">
      <c r="A12" s="7">
        <v>1</v>
      </c>
      <c r="B12" s="8" t="s">
        <v>10</v>
      </c>
      <c r="C12" s="75"/>
      <c r="D12" s="71"/>
      <c r="E12" s="78"/>
      <c r="F12" s="71" t="s">
        <v>49</v>
      </c>
    </row>
    <row r="13" spans="1:6" ht="34.9" customHeight="1" thickBot="1" x14ac:dyDescent="0.3">
      <c r="A13" s="23"/>
      <c r="B13" s="8" t="s">
        <v>156</v>
      </c>
      <c r="C13" s="78"/>
      <c r="D13" s="71"/>
      <c r="E13" s="71"/>
      <c r="F13" s="71"/>
    </row>
    <row r="14" spans="1:6" ht="28.9" customHeight="1" thickBot="1" x14ac:dyDescent="0.3">
      <c r="A14" s="23" t="s">
        <v>50</v>
      </c>
      <c r="B14" s="8" t="s">
        <v>159</v>
      </c>
      <c r="C14" s="75"/>
      <c r="D14" s="71"/>
      <c r="E14" s="71"/>
      <c r="F14" s="71"/>
    </row>
    <row r="15" spans="1:6" ht="28.9" customHeight="1" thickBot="1" x14ac:dyDescent="0.3">
      <c r="A15" s="69" t="s">
        <v>157</v>
      </c>
      <c r="B15" s="8" t="s">
        <v>158</v>
      </c>
      <c r="C15" s="75"/>
      <c r="D15" s="71"/>
      <c r="E15" s="71"/>
      <c r="F15" s="71"/>
    </row>
    <row r="16" spans="1:6" ht="28.9" customHeight="1" thickBot="1" x14ac:dyDescent="0.3">
      <c r="A16" s="23" t="s">
        <v>54</v>
      </c>
      <c r="B16" s="8" t="s">
        <v>11</v>
      </c>
      <c r="C16" s="70"/>
      <c r="D16" s="71"/>
      <c r="E16" s="71"/>
      <c r="F16" s="71"/>
    </row>
    <row r="17" spans="1:6" ht="28.9" customHeight="1" thickBot="1" x14ac:dyDescent="0.3">
      <c r="A17" s="23" t="s">
        <v>61</v>
      </c>
      <c r="B17" s="8" t="s">
        <v>12</v>
      </c>
      <c r="C17" s="78"/>
      <c r="D17" s="71"/>
      <c r="E17" s="71"/>
      <c r="F17" s="71"/>
    </row>
    <row r="18" spans="1:6" ht="28.9" customHeight="1" thickBot="1" x14ac:dyDescent="0.3">
      <c r="A18" s="23" t="s">
        <v>55</v>
      </c>
      <c r="B18" s="8" t="s">
        <v>13</v>
      </c>
      <c r="C18" s="78"/>
      <c r="D18" s="71"/>
      <c r="E18" s="71"/>
      <c r="F18" s="71"/>
    </row>
    <row r="19" spans="1:6" ht="28.9" customHeight="1" thickBot="1" x14ac:dyDescent="0.3">
      <c r="A19" s="23" t="s">
        <v>56</v>
      </c>
      <c r="B19" s="8" t="s">
        <v>14</v>
      </c>
      <c r="C19" s="78"/>
      <c r="D19" s="71"/>
      <c r="E19" s="71"/>
      <c r="F19" s="71"/>
    </row>
    <row r="20" spans="1:6" ht="28.9" customHeight="1" thickBot="1" x14ac:dyDescent="0.3">
      <c r="A20" s="23" t="s">
        <v>57</v>
      </c>
      <c r="B20" s="8" t="s">
        <v>15</v>
      </c>
      <c r="C20" s="79"/>
      <c r="D20" s="71"/>
      <c r="E20" s="71"/>
      <c r="F20" s="71"/>
    </row>
    <row r="21" spans="1:6" ht="15.75" thickBot="1" x14ac:dyDescent="0.3">
      <c r="A21" s="23" t="s">
        <v>58</v>
      </c>
      <c r="B21" s="8" t="s">
        <v>16</v>
      </c>
      <c r="C21" s="78"/>
      <c r="D21" s="71"/>
      <c r="E21" s="71"/>
      <c r="F21" s="71"/>
    </row>
    <row r="22" spans="1:6" ht="15.75" thickBot="1" x14ac:dyDescent="0.3">
      <c r="A22" s="23" t="s">
        <v>59</v>
      </c>
      <c r="B22" s="8" t="s">
        <v>17</v>
      </c>
      <c r="C22" s="80"/>
      <c r="D22" s="71"/>
      <c r="E22" s="71"/>
      <c r="F22" s="71"/>
    </row>
    <row r="23" spans="1:6" ht="15.75" thickBot="1" x14ac:dyDescent="0.3">
      <c r="A23" s="23"/>
      <c r="B23" s="8" t="s">
        <v>108</v>
      </c>
      <c r="C23" s="80"/>
      <c r="D23" s="71"/>
      <c r="E23" s="71"/>
      <c r="F23" s="71"/>
    </row>
    <row r="24" spans="1:6" ht="42.6" customHeight="1" thickBot="1" x14ac:dyDescent="0.3">
      <c r="A24" s="23" t="s">
        <v>60</v>
      </c>
      <c r="B24" s="8" t="s">
        <v>18</v>
      </c>
      <c r="C24" s="80"/>
      <c r="D24" s="71"/>
      <c r="E24" s="71"/>
      <c r="F24" s="71"/>
    </row>
    <row r="25" spans="1:6" ht="42.6" customHeight="1" thickBot="1" x14ac:dyDescent="0.3">
      <c r="A25" s="114" t="s">
        <v>4</v>
      </c>
      <c r="B25" s="115"/>
      <c r="C25" s="115"/>
      <c r="D25" s="115"/>
      <c r="E25" s="115"/>
      <c r="F25" s="116"/>
    </row>
    <row r="26" spans="1:6" ht="42.6" customHeight="1" thickBot="1" x14ac:dyDescent="0.3">
      <c r="A26" s="7">
        <v>2</v>
      </c>
      <c r="B26" s="72" t="s">
        <v>160</v>
      </c>
      <c r="C26" s="6"/>
      <c r="D26" s="10"/>
      <c r="E26" s="42">
        <f>E28/E32</f>
        <v>249.23919659160072</v>
      </c>
      <c r="F26" s="10" t="s">
        <v>19</v>
      </c>
    </row>
    <row r="27" spans="1:6" ht="42.6" customHeight="1" thickBot="1" x14ac:dyDescent="0.3">
      <c r="A27" s="23" t="s">
        <v>51</v>
      </c>
      <c r="B27" s="8" t="s">
        <v>20</v>
      </c>
      <c r="C27" s="10"/>
      <c r="D27" s="10"/>
      <c r="E27" s="13">
        <v>45500</v>
      </c>
      <c r="F27" s="14" t="s">
        <v>155</v>
      </c>
    </row>
    <row r="28" spans="1:6" ht="45" customHeight="1" thickBot="1" x14ac:dyDescent="0.3">
      <c r="A28" s="23" t="s">
        <v>53</v>
      </c>
      <c r="B28" s="8" t="s">
        <v>21</v>
      </c>
      <c r="C28" s="10"/>
      <c r="D28" s="10">
        <v>0.9</v>
      </c>
      <c r="E28" s="13">
        <f>E27*D28</f>
        <v>40950</v>
      </c>
      <c r="F28" s="14" t="s">
        <v>151</v>
      </c>
    </row>
    <row r="29" spans="1:6" ht="45" customHeight="1" thickBot="1" x14ac:dyDescent="0.3">
      <c r="A29" s="7"/>
      <c r="B29" s="77" t="s">
        <v>161</v>
      </c>
      <c r="C29" s="6"/>
      <c r="D29" s="10"/>
      <c r="E29" s="42">
        <f>+E31/E32</f>
        <v>445.06999391357272</v>
      </c>
      <c r="F29" s="14" t="s">
        <v>155</v>
      </c>
    </row>
    <row r="30" spans="1:6" ht="40.15" customHeight="1" thickBot="1" x14ac:dyDescent="0.3">
      <c r="A30" s="23" t="s">
        <v>52</v>
      </c>
      <c r="B30" s="8" t="s">
        <v>132</v>
      </c>
      <c r="C30" s="10"/>
      <c r="D30" s="10"/>
      <c r="E30" s="13">
        <v>81250</v>
      </c>
      <c r="F30" s="14" t="s">
        <v>155</v>
      </c>
    </row>
    <row r="31" spans="1:6" ht="46.15" customHeight="1" thickBot="1" x14ac:dyDescent="0.3">
      <c r="A31" s="23" t="s">
        <v>133</v>
      </c>
      <c r="B31" s="8" t="s">
        <v>21</v>
      </c>
      <c r="C31" s="10"/>
      <c r="D31" s="10">
        <v>0.9</v>
      </c>
      <c r="E31" s="13">
        <f>E30*D31</f>
        <v>73125</v>
      </c>
      <c r="F31" s="14" t="s">
        <v>151</v>
      </c>
    </row>
    <row r="32" spans="1:6" ht="46.15" customHeight="1" thickBot="1" x14ac:dyDescent="0.3">
      <c r="A32" s="23" t="s">
        <v>134</v>
      </c>
      <c r="B32" s="8" t="s">
        <v>22</v>
      </c>
      <c r="C32" s="10"/>
      <c r="D32" s="10"/>
      <c r="E32" s="12">
        <v>164.3</v>
      </c>
      <c r="F32" s="14" t="s">
        <v>23</v>
      </c>
    </row>
    <row r="33" spans="1:10" ht="33" customHeight="1" thickBot="1" x14ac:dyDescent="0.3">
      <c r="A33" s="23" t="s">
        <v>135</v>
      </c>
      <c r="B33" s="8" t="s">
        <v>24</v>
      </c>
      <c r="C33" s="71"/>
      <c r="D33" s="71"/>
      <c r="E33" s="75">
        <f>E26*C22</f>
        <v>0</v>
      </c>
      <c r="F33" s="10" t="s">
        <v>25</v>
      </c>
    </row>
    <row r="34" spans="1:10" ht="45" customHeight="1" thickBot="1" x14ac:dyDescent="0.3">
      <c r="A34" s="23" t="s">
        <v>136</v>
      </c>
      <c r="B34" s="8" t="s">
        <v>109</v>
      </c>
      <c r="C34" s="71"/>
      <c r="D34" s="76"/>
      <c r="E34" s="75">
        <f>E29*C23</f>
        <v>0</v>
      </c>
      <c r="F34" s="14" t="s">
        <v>151</v>
      </c>
    </row>
    <row r="35" spans="1:10" ht="33" customHeight="1" thickBot="1" x14ac:dyDescent="0.3">
      <c r="A35" s="23" t="s">
        <v>137</v>
      </c>
      <c r="B35" s="8" t="s">
        <v>26</v>
      </c>
      <c r="C35" s="10"/>
      <c r="D35" s="10"/>
      <c r="E35" s="9">
        <f>E26*C24</f>
        <v>0</v>
      </c>
      <c r="F35" s="14" t="s">
        <v>27</v>
      </c>
      <c r="H35" s="21"/>
    </row>
    <row r="36" spans="1:10" ht="40.15" customHeight="1" thickBot="1" x14ac:dyDescent="0.3">
      <c r="A36" s="23" t="s">
        <v>138</v>
      </c>
      <c r="B36" s="8" t="s">
        <v>28</v>
      </c>
      <c r="C36" s="10"/>
      <c r="D36" s="41">
        <v>16.260000000000002</v>
      </c>
      <c r="E36" s="9">
        <f>C16*D36</f>
        <v>0</v>
      </c>
      <c r="F36" s="14" t="s">
        <v>29</v>
      </c>
    </row>
    <row r="37" spans="1:10" ht="60.6" customHeight="1" thickBot="1" x14ac:dyDescent="0.3">
      <c r="A37" s="23" t="s">
        <v>139</v>
      </c>
      <c r="B37" s="15" t="s">
        <v>30</v>
      </c>
      <c r="C37" s="10"/>
      <c r="D37" s="10"/>
      <c r="E37" s="16">
        <f>+E36+E33+E34</f>
        <v>0</v>
      </c>
      <c r="F37" s="14" t="s">
        <v>152</v>
      </c>
    </row>
    <row r="38" spans="1:10" ht="33" customHeight="1" thickBot="1" x14ac:dyDescent="0.3">
      <c r="A38" s="23">
        <v>7</v>
      </c>
      <c r="B38" s="8" t="s">
        <v>31</v>
      </c>
      <c r="C38" s="10"/>
      <c r="D38" s="10"/>
      <c r="E38" s="68">
        <f>+'мат-лыПодр'!G24</f>
        <v>0</v>
      </c>
      <c r="F38" s="14" t="s">
        <v>153</v>
      </c>
    </row>
    <row r="39" spans="1:10" ht="33" customHeight="1" thickBot="1" x14ac:dyDescent="0.3">
      <c r="A39" s="7">
        <v>8</v>
      </c>
      <c r="B39" s="8" t="s">
        <v>32</v>
      </c>
      <c r="C39" s="10"/>
      <c r="D39" s="10"/>
      <c r="E39" s="68">
        <f>'мат-лыПодр'!G13</f>
        <v>0</v>
      </c>
      <c r="F39" s="14" t="s">
        <v>153</v>
      </c>
    </row>
    <row r="40" spans="1:10" ht="33" customHeight="1" thickBot="1" x14ac:dyDescent="0.3">
      <c r="A40" s="7">
        <v>9</v>
      </c>
      <c r="B40" s="8" t="s">
        <v>33</v>
      </c>
      <c r="C40" s="10"/>
      <c r="D40" s="10"/>
      <c r="E40" s="9"/>
      <c r="F40" s="17" t="s">
        <v>34</v>
      </c>
    </row>
    <row r="41" spans="1:10" ht="52.15" customHeight="1" thickBot="1" x14ac:dyDescent="0.3">
      <c r="A41" s="7" t="s">
        <v>35</v>
      </c>
      <c r="B41" s="8" t="s">
        <v>16</v>
      </c>
      <c r="C41" s="10"/>
      <c r="D41" s="10"/>
      <c r="E41" s="11"/>
      <c r="F41" s="14"/>
    </row>
    <row r="42" spans="1:10" ht="44.45" customHeight="1" thickBot="1" x14ac:dyDescent="0.3">
      <c r="A42" s="7">
        <v>11</v>
      </c>
      <c r="B42" s="8" t="s">
        <v>36</v>
      </c>
      <c r="C42" s="10"/>
      <c r="D42" s="40">
        <v>0</v>
      </c>
      <c r="E42" s="9"/>
      <c r="F42" s="14" t="s">
        <v>37</v>
      </c>
    </row>
    <row r="43" spans="1:10" ht="33" customHeight="1" thickBot="1" x14ac:dyDescent="0.3">
      <c r="A43" s="7">
        <v>12</v>
      </c>
      <c r="B43" s="15" t="s">
        <v>38</v>
      </c>
      <c r="C43" s="10"/>
      <c r="D43" s="10"/>
      <c r="E43" s="16">
        <f>E38+E39+E40+E41+E42</f>
        <v>0</v>
      </c>
      <c r="F43" s="14" t="s">
        <v>154</v>
      </c>
    </row>
    <row r="44" spans="1:10" ht="41.45" customHeight="1" thickBot="1" x14ac:dyDescent="0.3">
      <c r="A44" s="7">
        <v>13</v>
      </c>
      <c r="B44" s="8" t="s">
        <v>15</v>
      </c>
      <c r="C44" s="10"/>
      <c r="D44" s="40">
        <v>16.260000000000002</v>
      </c>
      <c r="E44" s="9">
        <f>C20*D44</f>
        <v>0</v>
      </c>
      <c r="F44" s="14" t="s">
        <v>39</v>
      </c>
    </row>
    <row r="45" spans="1:10" ht="39" thickBot="1" x14ac:dyDescent="0.3">
      <c r="A45" s="7">
        <v>14</v>
      </c>
      <c r="B45" s="8" t="s">
        <v>40</v>
      </c>
      <c r="C45" s="10"/>
      <c r="D45" s="18">
        <v>0.9</v>
      </c>
      <c r="E45" s="9">
        <f>+(E33+E34+E35)*0.9</f>
        <v>0</v>
      </c>
      <c r="F45" s="14" t="s">
        <v>41</v>
      </c>
    </row>
    <row r="46" spans="1:10" ht="40.15" customHeight="1" thickBot="1" x14ac:dyDescent="0.3">
      <c r="A46" s="7">
        <v>15</v>
      </c>
      <c r="B46" s="8" t="s">
        <v>42</v>
      </c>
      <c r="C46" s="10"/>
      <c r="D46" s="18">
        <v>0.4</v>
      </c>
      <c r="E46" s="9">
        <f>+(E33+E34+E35)*0.4</f>
        <v>0</v>
      </c>
      <c r="F46" s="14" t="s">
        <v>43</v>
      </c>
      <c r="G46" s="22"/>
      <c r="H46" s="22"/>
      <c r="I46" s="22"/>
      <c r="J46" s="22"/>
    </row>
    <row r="47" spans="1:10" ht="15.75" thickBot="1" x14ac:dyDescent="0.3">
      <c r="A47" s="5">
        <v>16</v>
      </c>
      <c r="B47" s="15" t="s">
        <v>44</v>
      </c>
      <c r="C47" s="10"/>
      <c r="D47" s="10"/>
      <c r="E47" s="16">
        <f>E44+E45+E46</f>
        <v>0</v>
      </c>
      <c r="F47" s="14" t="s">
        <v>45</v>
      </c>
    </row>
    <row r="48" spans="1:10" ht="15.75" thickBot="1" x14ac:dyDescent="0.3">
      <c r="A48" s="5">
        <v>17</v>
      </c>
      <c r="B48" s="15" t="s">
        <v>46</v>
      </c>
      <c r="C48" s="10"/>
      <c r="D48" s="10"/>
      <c r="E48" s="16">
        <f>E47+E43+E37</f>
        <v>0</v>
      </c>
      <c r="F48" s="14" t="s">
        <v>47</v>
      </c>
    </row>
    <row r="49" spans="1:6" ht="15.75" thickBot="1" x14ac:dyDescent="0.3">
      <c r="A49" s="5"/>
      <c r="B49" s="15"/>
      <c r="C49" s="10"/>
      <c r="D49" s="10"/>
      <c r="E49" s="19"/>
      <c r="F49" s="14"/>
    </row>
    <row r="50" spans="1:6" ht="51.75" thickBot="1" x14ac:dyDescent="0.3">
      <c r="A50" s="5"/>
      <c r="B50" s="15" t="s">
        <v>110</v>
      </c>
      <c r="C50" s="10" t="s">
        <v>48</v>
      </c>
      <c r="D50" s="6"/>
      <c r="E50" s="43" t="e">
        <f>+E48/C12</f>
        <v>#DIV/0!</v>
      </c>
      <c r="F50" s="14"/>
    </row>
    <row r="51" spans="1:6" x14ac:dyDescent="0.25">
      <c r="A51" s="20"/>
    </row>
    <row r="52" spans="1:6" x14ac:dyDescent="0.25">
      <c r="A52" s="20"/>
    </row>
    <row r="53" spans="1:6" ht="15.75" x14ac:dyDescent="0.25">
      <c r="A53" s="3" t="s">
        <v>164</v>
      </c>
    </row>
  </sheetData>
  <mergeCells count="6">
    <mergeCell ref="E1:F1"/>
    <mergeCell ref="A25:F25"/>
    <mergeCell ref="A6:F6"/>
    <mergeCell ref="B8:F8"/>
    <mergeCell ref="B9:F9"/>
    <mergeCell ref="B7:F7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B16" sqref="B16"/>
    </sheetView>
  </sheetViews>
  <sheetFormatPr defaultColWidth="8.85546875" defaultRowHeight="15" x14ac:dyDescent="0.25"/>
  <cols>
    <col min="1" max="1" width="4.28515625" style="35" customWidth="1"/>
    <col min="2" max="2" width="37.5703125" style="35" customWidth="1"/>
    <col min="3" max="4" width="8.85546875" style="35"/>
    <col min="5" max="5" width="10.28515625" style="35" customWidth="1"/>
    <col min="6" max="6" width="16.28515625" style="35" customWidth="1"/>
    <col min="7" max="16384" width="8.85546875" style="35"/>
  </cols>
  <sheetData>
    <row r="1" spans="1:6" x14ac:dyDescent="0.25">
      <c r="E1" s="50" t="s">
        <v>168</v>
      </c>
    </row>
    <row r="2" spans="1:6" ht="18.75" x14ac:dyDescent="0.25">
      <c r="B2" s="120" t="s">
        <v>92</v>
      </c>
      <c r="C2" s="120"/>
      <c r="D2" s="120"/>
      <c r="E2" s="120"/>
      <c r="F2" s="120"/>
    </row>
    <row r="3" spans="1:6" x14ac:dyDescent="0.25">
      <c r="A3" s="44"/>
      <c r="B3" s="44"/>
      <c r="C3" s="44"/>
      <c r="D3" s="44"/>
      <c r="E3" s="44"/>
      <c r="F3" s="44"/>
    </row>
    <row r="4" spans="1:6" x14ac:dyDescent="0.25">
      <c r="A4" s="44"/>
      <c r="B4" s="44"/>
      <c r="C4" s="44"/>
      <c r="D4" s="44"/>
      <c r="E4" s="44"/>
      <c r="F4" s="44"/>
    </row>
    <row r="5" spans="1:6" customFormat="1" ht="26.45" customHeight="1" x14ac:dyDescent="0.25">
      <c r="A5" s="56"/>
      <c r="B5" s="119" t="s">
        <v>105</v>
      </c>
      <c r="C5" s="119"/>
      <c r="D5" s="119"/>
      <c r="E5" s="119"/>
      <c r="F5" s="119"/>
    </row>
    <row r="6" spans="1:6" customFormat="1" ht="62.45" customHeight="1" x14ac:dyDescent="0.25">
      <c r="A6" s="46"/>
      <c r="B6" s="118" t="s">
        <v>107</v>
      </c>
      <c r="C6" s="118"/>
      <c r="D6" s="118"/>
      <c r="E6" s="118"/>
      <c r="F6" s="118"/>
    </row>
    <row r="7" spans="1:6" x14ac:dyDescent="0.25">
      <c r="A7" s="44"/>
      <c r="B7" s="45"/>
      <c r="C7" s="44"/>
      <c r="D7" s="44"/>
      <c r="E7" s="44"/>
      <c r="F7" s="44"/>
    </row>
    <row r="8" spans="1:6" ht="15.75" thickBot="1" x14ac:dyDescent="0.3"/>
    <row r="9" spans="1:6" ht="39" thickBot="1" x14ac:dyDescent="0.3">
      <c r="A9" s="36" t="s">
        <v>0</v>
      </c>
      <c r="B9" s="37" t="s">
        <v>74</v>
      </c>
      <c r="C9" s="37" t="s">
        <v>63</v>
      </c>
      <c r="D9" s="37" t="s">
        <v>75</v>
      </c>
      <c r="E9" s="38" t="s">
        <v>87</v>
      </c>
      <c r="F9" s="39" t="s">
        <v>76</v>
      </c>
    </row>
    <row r="10" spans="1:6" x14ac:dyDescent="0.25">
      <c r="A10" s="104"/>
      <c r="B10" s="110" t="s">
        <v>82</v>
      </c>
      <c r="C10" s="105"/>
      <c r="D10" s="105"/>
      <c r="E10" s="105"/>
      <c r="F10" s="106"/>
    </row>
    <row r="11" spans="1:6" x14ac:dyDescent="0.25">
      <c r="A11" s="94">
        <v>1</v>
      </c>
      <c r="B11" s="95" t="s">
        <v>83</v>
      </c>
      <c r="C11" s="96" t="s">
        <v>77</v>
      </c>
      <c r="D11" s="96"/>
      <c r="E11" s="96"/>
      <c r="F11" s="97"/>
    </row>
    <row r="12" spans="1:6" ht="30" x14ac:dyDescent="0.25">
      <c r="A12" s="94">
        <v>2</v>
      </c>
      <c r="B12" s="93" t="s">
        <v>84</v>
      </c>
      <c r="C12" s="96" t="s">
        <v>78</v>
      </c>
      <c r="D12" s="96"/>
      <c r="E12" s="96"/>
      <c r="F12" s="97"/>
    </row>
    <row r="13" spans="1:6" x14ac:dyDescent="0.25">
      <c r="A13" s="94">
        <v>3</v>
      </c>
      <c r="B13" s="98" t="s">
        <v>79</v>
      </c>
      <c r="C13" s="99" t="s">
        <v>80</v>
      </c>
      <c r="D13" s="99"/>
      <c r="E13" s="99"/>
      <c r="F13" s="97">
        <f>D13*D11</f>
        <v>0</v>
      </c>
    </row>
    <row r="14" spans="1:6" ht="25.5" x14ac:dyDescent="0.25">
      <c r="A14" s="94">
        <v>4</v>
      </c>
      <c r="B14" s="100" t="s">
        <v>85</v>
      </c>
      <c r="C14" s="99" t="s">
        <v>88</v>
      </c>
      <c r="D14" s="99"/>
      <c r="E14" s="99"/>
      <c r="F14" s="97">
        <f>D14*E14</f>
        <v>0</v>
      </c>
    </row>
    <row r="15" spans="1:6" x14ac:dyDescent="0.25">
      <c r="A15" s="101">
        <v>5</v>
      </c>
      <c r="B15" s="102" t="s">
        <v>86</v>
      </c>
      <c r="C15" s="103" t="s">
        <v>88</v>
      </c>
      <c r="D15" s="103"/>
      <c r="E15" s="103"/>
      <c r="F15" s="97">
        <f>D15*E15</f>
        <v>0</v>
      </c>
    </row>
    <row r="16" spans="1:6" ht="15.75" thickBot="1" x14ac:dyDescent="0.3">
      <c r="A16" s="107"/>
      <c r="B16" s="108" t="s">
        <v>81</v>
      </c>
      <c r="C16" s="108"/>
      <c r="D16" s="108"/>
      <c r="E16" s="108"/>
      <c r="F16" s="109">
        <f>SUM(F13:F15)</f>
        <v>0</v>
      </c>
    </row>
    <row r="19" spans="2:4" x14ac:dyDescent="0.25">
      <c r="B19" s="50" t="s">
        <v>89</v>
      </c>
      <c r="D19" s="50"/>
    </row>
    <row r="21" spans="2:4" x14ac:dyDescent="0.25">
      <c r="B21" s="50" t="s">
        <v>90</v>
      </c>
      <c r="D21" s="50" t="s">
        <v>64</v>
      </c>
    </row>
  </sheetData>
  <mergeCells count="3">
    <mergeCell ref="B5:F5"/>
    <mergeCell ref="B6:F6"/>
    <mergeCell ref="B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A9" sqref="A9:H9"/>
    </sheetView>
  </sheetViews>
  <sheetFormatPr defaultColWidth="9.140625" defaultRowHeight="15" x14ac:dyDescent="0.25"/>
  <cols>
    <col min="1" max="1" width="6.85546875" style="57" customWidth="1"/>
    <col min="2" max="2" width="27.42578125" style="57" customWidth="1"/>
    <col min="3" max="3" width="13.85546875" style="58" customWidth="1"/>
    <col min="4" max="4" width="9.140625" style="58"/>
    <col min="5" max="5" width="15.28515625" style="57" customWidth="1"/>
    <col min="6" max="6" width="16.140625" style="57" customWidth="1"/>
    <col min="7" max="7" width="15.85546875" style="57" customWidth="1"/>
    <col min="8" max="8" width="22.7109375" style="57" customWidth="1"/>
    <col min="9" max="16384" width="9.140625" style="57"/>
  </cols>
  <sheetData>
    <row r="1" spans="1:10" x14ac:dyDescent="0.25">
      <c r="G1" s="57" t="s">
        <v>169</v>
      </c>
    </row>
    <row r="2" spans="1:10" ht="12.75" customHeight="1" x14ac:dyDescent="0.25"/>
    <row r="3" spans="1:10" ht="15.75" x14ac:dyDescent="0.25">
      <c r="A3" s="59"/>
    </row>
    <row r="4" spans="1:10" ht="15.75" x14ac:dyDescent="0.25">
      <c r="A4" s="60"/>
    </row>
    <row r="5" spans="1:10" ht="15.75" x14ac:dyDescent="0.25">
      <c r="B5" s="122" t="s">
        <v>165</v>
      </c>
      <c r="C5" s="122"/>
      <c r="D5" s="122"/>
      <c r="E5" s="122"/>
      <c r="F5" s="122"/>
      <c r="G5" s="122"/>
      <c r="H5" s="122"/>
    </row>
    <row r="6" spans="1:10" ht="21.75" customHeight="1" x14ac:dyDescent="0.25">
      <c r="B6" s="122" t="s">
        <v>93</v>
      </c>
      <c r="C6" s="122"/>
      <c r="D6" s="122"/>
      <c r="E6" s="122"/>
      <c r="F6" s="122"/>
      <c r="G6" s="122"/>
      <c r="H6" s="122"/>
    </row>
    <row r="7" spans="1:10" customFormat="1" ht="26.45" customHeight="1" x14ac:dyDescent="0.25">
      <c r="A7" s="81"/>
      <c r="B7" s="118" t="s">
        <v>105</v>
      </c>
      <c r="C7" s="118"/>
      <c r="D7" s="118"/>
      <c r="E7" s="118"/>
      <c r="F7" s="118"/>
      <c r="G7" s="118"/>
      <c r="H7" s="118"/>
    </row>
    <row r="8" spans="1:10" customFormat="1" ht="62.45" customHeight="1" x14ac:dyDescent="0.25">
      <c r="A8" s="46"/>
      <c r="B8" s="118" t="s">
        <v>107</v>
      </c>
      <c r="C8" s="118"/>
      <c r="D8" s="118"/>
      <c r="E8" s="118"/>
      <c r="F8" s="118"/>
      <c r="G8" s="118"/>
      <c r="H8" s="118"/>
    </row>
    <row r="9" spans="1:10" ht="38.25" customHeight="1" thickBot="1" x14ac:dyDescent="0.3">
      <c r="A9" s="121" t="s">
        <v>94</v>
      </c>
      <c r="B9" s="121"/>
      <c r="C9" s="121"/>
      <c r="D9" s="121"/>
      <c r="E9" s="121"/>
      <c r="F9" s="121"/>
      <c r="G9" s="121"/>
      <c r="H9" s="121"/>
    </row>
    <row r="10" spans="1:10" ht="48" thickBot="1" x14ac:dyDescent="0.3">
      <c r="A10" s="61" t="s">
        <v>0</v>
      </c>
      <c r="B10" s="62" t="s">
        <v>95</v>
      </c>
      <c r="C10" s="62" t="s">
        <v>96</v>
      </c>
      <c r="D10" s="62" t="s">
        <v>97</v>
      </c>
      <c r="E10" s="62" t="s">
        <v>98</v>
      </c>
      <c r="F10" s="62" t="s">
        <v>150</v>
      </c>
      <c r="G10" s="62" t="s">
        <v>99</v>
      </c>
      <c r="H10" s="62" t="s">
        <v>100</v>
      </c>
    </row>
    <row r="11" spans="1:10" ht="15.75" x14ac:dyDescent="0.25">
      <c r="A11" s="66"/>
      <c r="B11" s="63"/>
      <c r="C11" s="63"/>
      <c r="D11" s="63"/>
      <c r="E11" s="63"/>
      <c r="F11" s="63"/>
      <c r="G11" s="63"/>
      <c r="H11" s="63"/>
    </row>
    <row r="12" spans="1:10" ht="15.75" x14ac:dyDescent="0.25">
      <c r="A12" s="66">
        <v>1</v>
      </c>
      <c r="B12" s="63">
        <v>2</v>
      </c>
      <c r="C12" s="63">
        <v>3</v>
      </c>
      <c r="D12" s="63">
        <v>4</v>
      </c>
      <c r="E12" s="63">
        <v>5</v>
      </c>
      <c r="F12" s="63"/>
      <c r="G12" s="63">
        <v>7</v>
      </c>
      <c r="H12" s="63">
        <v>8</v>
      </c>
    </row>
    <row r="13" spans="1:10" ht="15.6" customHeight="1" x14ac:dyDescent="0.25">
      <c r="A13" s="90"/>
      <c r="B13" s="91" t="s">
        <v>2</v>
      </c>
      <c r="C13" s="91"/>
      <c r="D13" s="91"/>
      <c r="E13" s="91"/>
      <c r="F13" s="91"/>
      <c r="G13" s="92">
        <f>SUM(G14:G23)</f>
        <v>0</v>
      </c>
      <c r="H13" s="74"/>
    </row>
    <row r="14" spans="1:10" x14ac:dyDescent="0.25">
      <c r="A14" s="82">
        <v>1</v>
      </c>
      <c r="B14" s="82" t="s">
        <v>124</v>
      </c>
      <c r="C14" s="83"/>
      <c r="D14" s="84" t="s">
        <v>106</v>
      </c>
      <c r="E14" s="84">
        <v>1</v>
      </c>
      <c r="F14" s="84"/>
      <c r="G14" s="85"/>
      <c r="H14" s="87"/>
      <c r="I14" s="65"/>
      <c r="J14" s="65"/>
    </row>
    <row r="15" spans="1:10" x14ac:dyDescent="0.25">
      <c r="A15" s="82">
        <f>A14+1</f>
        <v>2</v>
      </c>
      <c r="B15" s="82" t="s">
        <v>125</v>
      </c>
      <c r="C15" s="83"/>
      <c r="D15" s="84" t="s">
        <v>106</v>
      </c>
      <c r="E15" s="84">
        <v>1</v>
      </c>
      <c r="F15" s="84"/>
      <c r="G15" s="85"/>
      <c r="H15" s="87"/>
      <c r="I15" s="65"/>
      <c r="J15" s="65"/>
    </row>
    <row r="16" spans="1:10" x14ac:dyDescent="0.25">
      <c r="A16" s="82">
        <f t="shared" ref="A16:A35" si="0">A15+1</f>
        <v>3</v>
      </c>
      <c r="B16" s="82" t="s">
        <v>126</v>
      </c>
      <c r="C16" s="86"/>
      <c r="D16" s="84" t="s">
        <v>106</v>
      </c>
      <c r="E16" s="84">
        <v>1</v>
      </c>
      <c r="F16" s="84"/>
      <c r="G16" s="85"/>
      <c r="H16" s="87"/>
      <c r="I16" s="65"/>
      <c r="J16" s="65"/>
    </row>
    <row r="17" spans="1:10" x14ac:dyDescent="0.25">
      <c r="A17" s="82">
        <f t="shared" si="0"/>
        <v>4</v>
      </c>
      <c r="B17" s="82" t="s">
        <v>127</v>
      </c>
      <c r="C17" s="86"/>
      <c r="D17" s="84" t="s">
        <v>106</v>
      </c>
      <c r="E17" s="84">
        <v>1</v>
      </c>
      <c r="F17" s="84"/>
      <c r="G17" s="85"/>
      <c r="H17" s="87"/>
      <c r="I17" s="65"/>
      <c r="J17" s="65"/>
    </row>
    <row r="18" spans="1:10" x14ac:dyDescent="0.25">
      <c r="A18" s="82">
        <f t="shared" si="0"/>
        <v>5</v>
      </c>
      <c r="B18" s="82" t="s">
        <v>128</v>
      </c>
      <c r="C18" s="86"/>
      <c r="D18" s="84" t="s">
        <v>106</v>
      </c>
      <c r="E18" s="84">
        <v>4</v>
      </c>
      <c r="F18" s="84"/>
      <c r="G18" s="85"/>
      <c r="H18" s="87"/>
      <c r="I18" s="65"/>
      <c r="J18" s="65"/>
    </row>
    <row r="19" spans="1:10" ht="30" x14ac:dyDescent="0.25">
      <c r="A19" s="82">
        <f t="shared" si="0"/>
        <v>6</v>
      </c>
      <c r="B19" s="82" t="s">
        <v>111</v>
      </c>
      <c r="C19" s="86"/>
      <c r="D19" s="84" t="s">
        <v>106</v>
      </c>
      <c r="E19" s="84">
        <v>1</v>
      </c>
      <c r="F19" s="84"/>
      <c r="G19" s="85"/>
      <c r="H19" s="88"/>
    </row>
    <row r="20" spans="1:10" ht="28.5" customHeight="1" x14ac:dyDescent="0.25">
      <c r="A20" s="82">
        <f t="shared" si="0"/>
        <v>7</v>
      </c>
      <c r="B20" s="82" t="s">
        <v>129</v>
      </c>
      <c r="C20" s="86"/>
      <c r="D20" s="84" t="s">
        <v>106</v>
      </c>
      <c r="E20" s="84">
        <v>40</v>
      </c>
      <c r="F20" s="85"/>
      <c r="G20" s="85"/>
      <c r="H20" s="89"/>
    </row>
    <row r="21" spans="1:10" x14ac:dyDescent="0.25">
      <c r="A21" s="82">
        <f t="shared" si="0"/>
        <v>8</v>
      </c>
      <c r="B21" s="82" t="s">
        <v>130</v>
      </c>
      <c r="C21" s="86"/>
      <c r="D21" s="84" t="s">
        <v>106</v>
      </c>
      <c r="E21" s="84">
        <v>1</v>
      </c>
      <c r="F21" s="84"/>
      <c r="G21" s="85"/>
      <c r="H21" s="89"/>
    </row>
    <row r="22" spans="1:10" x14ac:dyDescent="0.25">
      <c r="A22" s="82">
        <f t="shared" si="0"/>
        <v>9</v>
      </c>
      <c r="B22" s="82" t="s">
        <v>131</v>
      </c>
      <c r="C22" s="86"/>
      <c r="D22" s="84" t="s">
        <v>106</v>
      </c>
      <c r="E22" s="84">
        <v>1</v>
      </c>
      <c r="F22" s="84"/>
      <c r="G22" s="85"/>
      <c r="H22" s="88"/>
    </row>
    <row r="23" spans="1:10" ht="45" x14ac:dyDescent="0.25">
      <c r="A23" s="82">
        <f t="shared" si="0"/>
        <v>10</v>
      </c>
      <c r="B23" s="82" t="s">
        <v>112</v>
      </c>
      <c r="C23" s="86"/>
      <c r="D23" s="84" t="s">
        <v>106</v>
      </c>
      <c r="E23" s="84">
        <v>1</v>
      </c>
      <c r="F23" s="84"/>
      <c r="G23" s="85"/>
      <c r="H23" s="89"/>
    </row>
    <row r="24" spans="1:10" ht="15.6" customHeight="1" x14ac:dyDescent="0.25">
      <c r="A24" s="67"/>
      <c r="B24" s="91" t="s">
        <v>1</v>
      </c>
      <c r="C24" s="91"/>
      <c r="D24" s="91"/>
      <c r="E24" s="91"/>
      <c r="F24" s="91"/>
      <c r="G24" s="92"/>
      <c r="H24" s="73"/>
    </row>
    <row r="25" spans="1:10" ht="45" x14ac:dyDescent="0.25">
      <c r="A25" s="82">
        <f>A23+1</f>
        <v>11</v>
      </c>
      <c r="B25" s="82" t="s">
        <v>140</v>
      </c>
      <c r="C25" s="83"/>
      <c r="D25" s="84" t="s">
        <v>102</v>
      </c>
      <c r="E25" s="84">
        <v>44288</v>
      </c>
      <c r="F25" s="84"/>
      <c r="G25" s="85"/>
      <c r="H25" s="87"/>
    </row>
    <row r="26" spans="1:10" ht="45" x14ac:dyDescent="0.25">
      <c r="A26" s="82">
        <f t="shared" si="0"/>
        <v>12</v>
      </c>
      <c r="B26" s="82" t="s">
        <v>141</v>
      </c>
      <c r="C26" s="83"/>
      <c r="D26" s="84" t="s">
        <v>101</v>
      </c>
      <c r="E26" s="84" t="s">
        <v>145</v>
      </c>
      <c r="F26" s="84"/>
      <c r="G26" s="85"/>
      <c r="H26" s="87"/>
    </row>
    <row r="27" spans="1:10" x14ac:dyDescent="0.25">
      <c r="A27" s="82">
        <f t="shared" si="0"/>
        <v>13</v>
      </c>
      <c r="B27" s="82" t="s">
        <v>142</v>
      </c>
      <c r="C27" s="86"/>
      <c r="D27" s="84" t="s">
        <v>102</v>
      </c>
      <c r="E27" s="84">
        <v>1.11E-2</v>
      </c>
      <c r="F27" s="84"/>
      <c r="G27" s="85"/>
      <c r="H27" s="87"/>
    </row>
    <row r="28" spans="1:10" ht="30" x14ac:dyDescent="0.25">
      <c r="A28" s="82">
        <f t="shared" si="0"/>
        <v>14</v>
      </c>
      <c r="B28" s="82" t="s">
        <v>143</v>
      </c>
      <c r="C28" s="86"/>
      <c r="D28" s="84" t="s">
        <v>101</v>
      </c>
      <c r="E28" s="84" t="s">
        <v>146</v>
      </c>
      <c r="F28" s="84"/>
      <c r="G28" s="85"/>
      <c r="H28" s="87"/>
    </row>
    <row r="29" spans="1:10" x14ac:dyDescent="0.25">
      <c r="A29" s="82">
        <f t="shared" si="0"/>
        <v>15</v>
      </c>
      <c r="B29" s="82" t="s">
        <v>144</v>
      </c>
      <c r="C29" s="86"/>
      <c r="D29" s="84" t="s">
        <v>102</v>
      </c>
      <c r="E29" s="84" t="s">
        <v>147</v>
      </c>
      <c r="F29" s="84"/>
      <c r="G29" s="85"/>
      <c r="H29" s="87"/>
    </row>
    <row r="30" spans="1:10" x14ac:dyDescent="0.25">
      <c r="A30" s="82">
        <f t="shared" si="0"/>
        <v>16</v>
      </c>
      <c r="B30" s="82" t="s">
        <v>114</v>
      </c>
      <c r="C30" s="86"/>
      <c r="D30" s="84" t="s">
        <v>102</v>
      </c>
      <c r="E30" s="84">
        <v>8.6E-3</v>
      </c>
      <c r="F30" s="84"/>
      <c r="G30" s="85"/>
      <c r="H30" s="88"/>
    </row>
    <row r="31" spans="1:10" ht="60" x14ac:dyDescent="0.25">
      <c r="A31" s="82">
        <f t="shared" si="0"/>
        <v>17</v>
      </c>
      <c r="B31" s="82" t="s">
        <v>115</v>
      </c>
      <c r="C31" s="86"/>
      <c r="D31" s="84" t="s">
        <v>101</v>
      </c>
      <c r="E31" s="84" t="s">
        <v>116</v>
      </c>
      <c r="F31" s="85"/>
      <c r="G31" s="85"/>
      <c r="H31" s="89"/>
    </row>
    <row r="32" spans="1:10" ht="30" x14ac:dyDescent="0.25">
      <c r="A32" s="82">
        <f t="shared" si="0"/>
        <v>18</v>
      </c>
      <c r="B32" s="82" t="s">
        <v>117</v>
      </c>
      <c r="C32" s="86"/>
      <c r="D32" s="84" t="s">
        <v>101</v>
      </c>
      <c r="E32" s="84" t="s">
        <v>118</v>
      </c>
      <c r="F32" s="84"/>
      <c r="G32" s="85"/>
      <c r="H32" s="89"/>
    </row>
    <row r="33" spans="1:8" ht="90" x14ac:dyDescent="0.25">
      <c r="A33" s="82">
        <f t="shared" si="0"/>
        <v>19</v>
      </c>
      <c r="B33" s="82" t="s">
        <v>119</v>
      </c>
      <c r="C33" s="86"/>
      <c r="D33" s="84" t="s">
        <v>120</v>
      </c>
      <c r="E33" s="84">
        <v>1</v>
      </c>
      <c r="F33" s="84"/>
      <c r="G33" s="85"/>
      <c r="H33" s="88"/>
    </row>
    <row r="34" spans="1:8" ht="60" x14ac:dyDescent="0.25">
      <c r="A34" s="82">
        <f t="shared" si="0"/>
        <v>20</v>
      </c>
      <c r="B34" s="82" t="s">
        <v>121</v>
      </c>
      <c r="C34" s="86"/>
      <c r="D34" s="84" t="s">
        <v>113</v>
      </c>
      <c r="E34" s="84" t="s">
        <v>122</v>
      </c>
      <c r="F34" s="84"/>
      <c r="G34" s="85"/>
      <c r="H34" s="89"/>
    </row>
    <row r="35" spans="1:8" ht="30" x14ac:dyDescent="0.25">
      <c r="A35" s="82">
        <f t="shared" si="0"/>
        <v>21</v>
      </c>
      <c r="B35" s="82" t="s">
        <v>123</v>
      </c>
      <c r="C35" s="83"/>
      <c r="D35" s="84" t="s">
        <v>149</v>
      </c>
      <c r="E35" s="84" t="s">
        <v>148</v>
      </c>
      <c r="F35" s="84"/>
      <c r="G35" s="85"/>
      <c r="H35" s="87"/>
    </row>
    <row r="37" spans="1:8" customFormat="1" ht="15.75" x14ac:dyDescent="0.25">
      <c r="A37" s="57"/>
      <c r="B37" s="3" t="s">
        <v>164</v>
      </c>
    </row>
    <row r="40" spans="1:8" ht="15.75" x14ac:dyDescent="0.25">
      <c r="B40" s="64" t="s">
        <v>103</v>
      </c>
    </row>
    <row r="41" spans="1:8" ht="15.75" x14ac:dyDescent="0.25">
      <c r="B41" s="64" t="s">
        <v>104</v>
      </c>
    </row>
  </sheetData>
  <mergeCells count="5">
    <mergeCell ref="A9:H9"/>
    <mergeCell ref="B8:H8"/>
    <mergeCell ref="B7:H7"/>
    <mergeCell ref="B5:H5"/>
    <mergeCell ref="B6:H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C12" sqref="C12"/>
    </sheetView>
  </sheetViews>
  <sheetFormatPr defaultRowHeight="15" x14ac:dyDescent="0.25"/>
  <cols>
    <col min="1" max="1" width="6.5703125" customWidth="1"/>
    <col min="2" max="2" width="12.42578125" customWidth="1"/>
    <col min="3" max="3" width="40.5703125" customWidth="1"/>
    <col min="4" max="4" width="13.5703125" customWidth="1"/>
    <col min="5" max="5" width="10.85546875" customWidth="1"/>
    <col min="6" max="6" width="14.7109375" customWidth="1"/>
  </cols>
  <sheetData>
    <row r="1" spans="1:7" x14ac:dyDescent="0.25">
      <c r="D1" t="s">
        <v>170</v>
      </c>
    </row>
    <row r="3" spans="1:7" ht="31.15" customHeight="1" x14ac:dyDescent="0.25">
      <c r="A3" s="52"/>
      <c r="B3" s="123" t="s">
        <v>65</v>
      </c>
      <c r="C3" s="123"/>
      <c r="D3" s="123"/>
      <c r="E3" s="123"/>
      <c r="F3" s="53"/>
    </row>
    <row r="4" spans="1:7" ht="26.45" customHeight="1" x14ac:dyDescent="0.25">
      <c r="A4" s="56"/>
      <c r="B4" s="119" t="s">
        <v>105</v>
      </c>
      <c r="C4" s="119"/>
      <c r="D4" s="119"/>
      <c r="E4" s="119"/>
      <c r="F4" s="119"/>
    </row>
    <row r="5" spans="1:7" ht="62.45" customHeight="1" x14ac:dyDescent="0.25">
      <c r="A5" s="46"/>
      <c r="B5" s="118" t="s">
        <v>107</v>
      </c>
      <c r="C5" s="118"/>
      <c r="D5" s="118"/>
      <c r="E5" s="118"/>
      <c r="F5" s="118"/>
    </row>
    <row r="6" spans="1:7" ht="26.45" customHeight="1" x14ac:dyDescent="0.25">
      <c r="A6" s="46"/>
      <c r="B6" s="51"/>
      <c r="C6" s="51"/>
      <c r="D6" s="51"/>
      <c r="E6" s="51"/>
      <c r="F6" s="51"/>
    </row>
    <row r="7" spans="1:7" ht="16.5" thickBot="1" x14ac:dyDescent="0.3">
      <c r="A7" s="24"/>
    </row>
    <row r="8" spans="1:7" ht="109.9" customHeight="1" x14ac:dyDescent="0.25">
      <c r="A8" s="124" t="s">
        <v>0</v>
      </c>
      <c r="B8" s="124" t="s">
        <v>66</v>
      </c>
      <c r="C8" s="124" t="s">
        <v>62</v>
      </c>
      <c r="D8" s="124" t="s">
        <v>67</v>
      </c>
      <c r="E8" s="124" t="s">
        <v>68</v>
      </c>
      <c r="F8" s="124" t="s">
        <v>69</v>
      </c>
      <c r="G8" s="25"/>
    </row>
    <row r="9" spans="1:7" ht="15.75" thickBot="1" x14ac:dyDescent="0.3">
      <c r="A9" s="125"/>
      <c r="B9" s="125"/>
      <c r="C9" s="125"/>
      <c r="D9" s="125"/>
      <c r="E9" s="125"/>
      <c r="F9" s="125"/>
      <c r="G9" s="25"/>
    </row>
    <row r="10" spans="1:7" ht="16.5" thickBot="1" x14ac:dyDescent="0.3">
      <c r="A10" s="26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5"/>
    </row>
    <row r="11" spans="1:7" ht="95.25" thickBot="1" x14ac:dyDescent="0.3">
      <c r="A11" s="28">
        <v>1</v>
      </c>
      <c r="B11" s="55" t="s">
        <v>70</v>
      </c>
      <c r="C11" s="55" t="s">
        <v>171</v>
      </c>
      <c r="D11" s="33"/>
      <c r="E11" s="34"/>
      <c r="F11" s="29"/>
      <c r="G11" s="25"/>
    </row>
    <row r="12" spans="1:7" ht="16.5" thickBot="1" x14ac:dyDescent="0.3">
      <c r="A12" s="28">
        <v>2</v>
      </c>
      <c r="B12" s="55" t="s">
        <v>73</v>
      </c>
      <c r="C12" s="55" t="s">
        <v>91</v>
      </c>
      <c r="D12" s="47"/>
      <c r="E12" s="48"/>
      <c r="F12" s="49">
        <f>командоровоч!F16</f>
        <v>0</v>
      </c>
      <c r="G12" s="25"/>
    </row>
    <row r="13" spans="1:7" ht="16.5" thickBot="1" x14ac:dyDescent="0.3">
      <c r="A13" s="111">
        <v>3</v>
      </c>
      <c r="B13" s="111" t="s">
        <v>166</v>
      </c>
      <c r="C13" s="112" t="s">
        <v>167</v>
      </c>
      <c r="D13" s="47"/>
      <c r="E13" s="48"/>
      <c r="F13" s="49"/>
      <c r="G13" s="25"/>
    </row>
    <row r="14" spans="1:7" ht="16.5" thickBot="1" x14ac:dyDescent="0.3">
      <c r="A14" s="127" t="s">
        <v>71</v>
      </c>
      <c r="B14" s="128"/>
      <c r="C14" s="128"/>
      <c r="D14" s="128"/>
      <c r="E14" s="129"/>
      <c r="F14" s="30">
        <f>F12+F11</f>
        <v>0</v>
      </c>
      <c r="G14" s="25"/>
    </row>
    <row r="15" spans="1:7" ht="16.5" thickBot="1" x14ac:dyDescent="0.3">
      <c r="A15" s="130" t="s">
        <v>3</v>
      </c>
      <c r="B15" s="131"/>
      <c r="C15" s="131"/>
      <c r="D15" s="131"/>
      <c r="E15" s="132"/>
      <c r="F15" s="29">
        <f>F14*0.2</f>
        <v>0</v>
      </c>
      <c r="G15" s="25"/>
    </row>
    <row r="16" spans="1:7" ht="16.5" thickBot="1" x14ac:dyDescent="0.3">
      <c r="A16" s="127" t="s">
        <v>72</v>
      </c>
      <c r="B16" s="128"/>
      <c r="C16" s="128"/>
      <c r="D16" s="128"/>
      <c r="E16" s="129"/>
      <c r="F16" s="31">
        <f>F14+F15</f>
        <v>0</v>
      </c>
      <c r="G16" s="25"/>
    </row>
    <row r="17" spans="1:6" ht="15.75" x14ac:dyDescent="0.25">
      <c r="A17" s="32"/>
    </row>
    <row r="18" spans="1:6" ht="15.75" x14ac:dyDescent="0.25">
      <c r="A18" s="32"/>
    </row>
    <row r="19" spans="1:6" ht="15.75" x14ac:dyDescent="0.25">
      <c r="A19" s="32"/>
    </row>
    <row r="20" spans="1:6" ht="15.75" x14ac:dyDescent="0.25">
      <c r="A20" s="32"/>
    </row>
    <row r="21" spans="1:6" ht="15.75" x14ac:dyDescent="0.25">
      <c r="A21" s="32"/>
    </row>
    <row r="22" spans="1:6" ht="15.75" x14ac:dyDescent="0.25">
      <c r="A22" s="32"/>
    </row>
    <row r="23" spans="1:6" s="54" customFormat="1" x14ac:dyDescent="0.25">
      <c r="B23" s="54" t="s">
        <v>89</v>
      </c>
    </row>
    <row r="24" spans="1:6" s="54" customFormat="1" x14ac:dyDescent="0.25"/>
    <row r="25" spans="1:6" s="54" customFormat="1" x14ac:dyDescent="0.25">
      <c r="D25" s="126"/>
      <c r="E25" s="126"/>
      <c r="F25" s="126"/>
    </row>
  </sheetData>
  <mergeCells count="13">
    <mergeCell ref="D25:F25"/>
    <mergeCell ref="F8:F9"/>
    <mergeCell ref="A14:E14"/>
    <mergeCell ref="A15:E15"/>
    <mergeCell ref="A16:E16"/>
    <mergeCell ref="B3:E3"/>
    <mergeCell ref="A8:A9"/>
    <mergeCell ref="B8:B9"/>
    <mergeCell ref="C8:C9"/>
    <mergeCell ref="D8:D9"/>
    <mergeCell ref="E8:E9"/>
    <mergeCell ref="B4:F4"/>
    <mergeCell ref="B5:F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Расчет индекса</vt:lpstr>
      <vt:lpstr>командоровоч</vt:lpstr>
      <vt:lpstr>мат-лыПодр</vt:lpstr>
      <vt:lpstr>Сводник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Стручков Герман Константинович</cp:lastModifiedBy>
  <cp:lastPrinted>2021-02-08T01:53:33Z</cp:lastPrinted>
  <dcterms:created xsi:type="dcterms:W3CDTF">2021-01-12T02:06:28Z</dcterms:created>
  <dcterms:modified xsi:type="dcterms:W3CDTF">2021-03-19T02:21:30Z</dcterms:modified>
</cp:coreProperties>
</file>